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firstSheet="1" activeTab="1"/>
  </bookViews>
  <sheets>
    <sheet name="Availab 23-24" sheetId="4" state="hidden" r:id="rId1"/>
    <sheet name="JUNE" sheetId="7" r:id="rId2"/>
  </sheets>
  <definedNames>
    <definedName name="_xlnm.Print_Area" localSheetId="1">JUNE!$A$1:$I$38</definedName>
  </definedNames>
  <calcPr calcId="124519"/>
</workbook>
</file>

<file path=xl/calcChain.xml><?xml version="1.0" encoding="utf-8"?>
<calcChain xmlns="http://schemas.openxmlformats.org/spreadsheetml/2006/main">
  <c r="H26" i="7"/>
  <c r="E24"/>
  <c r="G24"/>
  <c r="G18"/>
  <c r="G19"/>
  <c r="G21"/>
  <c r="G22"/>
  <c r="G23"/>
  <c r="G25"/>
  <c r="G6"/>
  <c r="G7"/>
  <c r="G8"/>
  <c r="G9"/>
  <c r="G10"/>
  <c r="G14"/>
  <c r="G15"/>
  <c r="G5"/>
  <c r="E22" l="1"/>
  <c r="H22" s="1"/>
  <c r="E23"/>
  <c r="H23" s="1"/>
  <c r="E21"/>
  <c r="H21" s="1"/>
  <c r="E18"/>
  <c r="H18" s="1"/>
  <c r="E15"/>
  <c r="H15" s="1"/>
  <c r="E16"/>
  <c r="E14"/>
  <c r="H14" s="1"/>
  <c r="E6"/>
  <c r="H6" s="1"/>
  <c r="E7"/>
  <c r="H7" s="1"/>
  <c r="E8"/>
  <c r="H8" s="1"/>
  <c r="E9"/>
  <c r="H9" s="1"/>
  <c r="E10"/>
  <c r="H10" s="1"/>
  <c r="E11"/>
  <c r="E5"/>
  <c r="H5" s="1"/>
  <c r="H27"/>
  <c r="H28"/>
  <c r="H29"/>
  <c r="H30"/>
  <c r="H31"/>
  <c r="H32"/>
  <c r="H36"/>
  <c r="H38"/>
  <c r="G5" i="4" l="1"/>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<sst xmlns="http://schemas.openxmlformats.org/spreadsheetml/2006/main" count="110" uniqueCount="57">
  <si>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</si>
  <si>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</si>
  <si>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</si>
  <si>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</si>
  <si>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</si>
  <si>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</si>
  <si>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</si>
  <si>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</si>
  <si>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</si>
  <si>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</si>
  <si>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</si>
  <si>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</si>
  <si>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</si>
  <si>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</si>
  <si>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</si>
  <si>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</si>
  <si>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</si>
  <si>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</si>
  <si>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</si>
  <si>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</si>
  <si>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</si>
  <si>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</si>
  <si>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</si>
  <si>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</si>
  <si>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</si>
  <si>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</si>
  <si>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</si>
  <si>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</si>
  <si>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</si>
  <si>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</si>
  <si>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</si>
  <si>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</si>
  <si>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Availability of Generating Stations during JUNE FY2023-24</t>
  </si>
  <si>
    <t>JUNE</t>
  </si>
  <si>
    <t>DESPATCH MU</t>
  </si>
  <si>
    <t>PLF %</t>
  </si>
  <si>
    <t>BACKING DOWN MU</t>
  </si>
  <si>
    <t>remarks</t>
  </si>
  <si>
    <t>Minihydel(Chettipet)</t>
  </si>
  <si>
    <t>Machkund AP Share</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</si>
  <si>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</si>
  <si>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</si>
  <si>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</si>
  <si>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</si>
  <si>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</si>
  <si>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</si>
  <si>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</si>
  <si>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</si>
  <si>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</si>
  <si>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</si>
  <si>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</si>
  <si>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</si>
  <si>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</si>
  <si>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</si>
  <si>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SEIL P 2</t>
  </si>
  <si>
    <t>ANNEXURE-3</t>
  </si>
  <si>
    <r>
      <rPr>
        <sz val="11"/>
        <rFont val="Calibri"/>
        <family val="2"/>
        <scheme val="minor"/>
      </rPr>
      <t>Thermal Powertech
Corporation (SEIL P1)</t>
    </r>
  </si>
</sst>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11"/>
      <name val="Calibri"/>
      <family val="2"/>
      <scheme val="minor"/>
    </font>
    <font>
      <b/>
      <sz val="11"/>
      <color theme="0"/>
      <name val="Calibri"/>
      <family val="2"/>
      <scheme val="minor"/>
    </font>
    <font>
      <sz val="11"/>
      <color rgb="FF000000"/>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3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4" fillId="0" borderId="0" xfId="0" applyNumberFormat="1" applyFont="1"/>
    <xf numFmtId="1" fontId="0" fillId="0" borderId="0" xfId="0" applyNumberFormat="1"/>
    <xf numFmtId="0" fontId="1" fillId="0"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Fill="1" applyBorder="1" applyAlignment="1">
      <alignment horizontal="center" vertical="center"/>
    </xf>
    <xf numFmtId="0" fontId="0" fillId="6" borderId="1" xfId="0" applyFont="1" applyFill="1" applyBorder="1" applyAlignment="1">
      <alignment horizontal="center" vertical="center"/>
    </xf>
    <xf numFmtId="0" fontId="5" fillId="4" borderId="0" xfId="0" applyFont="1" applyFill="1" applyAlignment="1">
      <alignment horizontal="center" vertical="center"/>
    </xf>
    <xf numFmtId="0" fontId="1" fillId="5" borderId="3" xfId="0" applyFont="1" applyFill="1" applyBorder="1" applyAlignment="1">
      <alignment horizontal="center" vertical="center" wrapText="1"/>
    </xf>
    <xf numFmtId="0" fontId="1" fillId="5" borderId="5"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4"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6" borderId="6" xfId="0" applyFont="1" applyFill="1" applyBorder="1" applyAlignment="1">
      <alignment horizontal="center" vertical="center" wrapText="1"/>
    </xf>
    <xf numFmtId="0" fontId="0" fillId="6" borderId="4" xfId="0" applyFont="1" applyFill="1" applyBorder="1" applyAlignment="1">
      <alignment horizontal="center" vertical="center" wrapText="1"/>
    </xf>
    <xf numFmtId="0" fontId="1" fillId="0" borderId="0" xfId="0" applyFont="1" applyAlignment="1">
      <alignment horizontal="center" vertical="center"/>
    </xf>
    <xf numFmtId="0" fontId="0" fillId="6" borderId="3" xfId="0"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12" t="s">
        <v>20</v>
      </c>
      <c r="B1" s="12"/>
      <c r="C1" s="12"/>
      <c r="D1" s="12"/>
      <c r="E1" s="12"/>
      <c r="F1" s="12"/>
      <c r="G1" s="12"/>
      <c r="H1" s="12"/>
      <c r="I1" s="12"/>
    </row>
    <row r="2" spans="1:9" ht="15.75">
      <c r="A2" s="13" t="s">
        <v>18</v>
      </c>
      <c r="B2" s="13" t="s">
        <v>29</v>
      </c>
      <c r="C2" s="13" t="s">
        <v>21</v>
      </c>
      <c r="D2" s="16" t="s">
        <v>17</v>
      </c>
      <c r="E2" s="16"/>
      <c r="F2" s="16" t="s">
        <v>23</v>
      </c>
      <c r="G2" s="16"/>
      <c r="H2" s="16" t="s">
        <v>24</v>
      </c>
      <c r="I2" s="16"/>
    </row>
    <row r="3" spans="1:9" ht="47.25">
      <c r="A3" s="14"/>
      <c r="B3" s="14"/>
      <c r="C3" s="14"/>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15" t="s">
        <v>31</v>
      </c>
      <c r="E16" s="15"/>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15" t="s">
        <v>31</v>
      </c>
      <c r="E18" s="15"/>
      <c r="F18" s="2"/>
      <c r="G18" s="4"/>
      <c r="H18" s="2"/>
      <c r="I18" s="2"/>
    </row>
    <row r="19" spans="1:9">
      <c r="A19" s="2" t="s">
        <v>13</v>
      </c>
      <c r="B19" s="3">
        <v>57.6</v>
      </c>
      <c r="C19" s="3">
        <v>1</v>
      </c>
      <c r="D19" s="15" t="s">
        <v>31</v>
      </c>
      <c r="E19" s="15"/>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15" t="s">
        <v>31</v>
      </c>
      <c r="E24" s="15"/>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L39"/>
  <sheetViews>
    <sheetView showGridLines="0" tabSelected="1" zoomScale="90" zoomScaleNormal="90" workbookViewId="0">
      <pane xSplit="1" ySplit="4" topLeftCell="B26" activePane="bottomRight" state="frozen"/>
      <selection pane="topRight" activeCell="B1" sqref="B1"/>
      <selection pane="bottomLeft" activeCell="A4" sqref="A4"/>
      <selection pane="bottomRight" activeCell="I33" sqref="I33:I35"/>
    </sheetView>
  </sheetViews>
  <sheetFormatPr defaultRowHeight="1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c r="A1" s="32" t="s">
        <v>55</v>
      </c>
      <c r="B1" s="32"/>
      <c r="C1" s="32"/>
      <c r="D1" s="32"/>
      <c r="E1" s="32"/>
      <c r="F1" s="32"/>
      <c r="G1" s="32"/>
      <c r="H1" s="32"/>
      <c r="I1" s="32"/>
    </row>
    <row r="2" spans="1:11" s="1" customFormat="1">
      <c r="A2" s="22" t="s">
        <v>32</v>
      </c>
      <c r="B2" s="22"/>
      <c r="C2" s="22"/>
      <c r="D2" s="22"/>
      <c r="E2" s="22"/>
      <c r="F2" s="22"/>
      <c r="G2" s="22"/>
      <c r="H2" s="22"/>
      <c r="I2" s="22"/>
    </row>
    <row r="3" spans="1:11" s="1" customFormat="1" ht="15.75" customHeight="1">
      <c r="A3" s="23" t="s">
        <v>18</v>
      </c>
      <c r="B3" s="23" t="s">
        <v>29</v>
      </c>
      <c r="C3" s="23" t="s">
        <v>21</v>
      </c>
      <c r="D3" s="24" t="s">
        <v>33</v>
      </c>
      <c r="E3" s="25"/>
      <c r="F3" s="25"/>
      <c r="G3" s="25"/>
      <c r="H3" s="25"/>
      <c r="I3" s="25"/>
    </row>
    <row r="4" spans="1:11" s="1" customFormat="1" ht="45">
      <c r="A4" s="26"/>
      <c r="B4" s="26"/>
      <c r="C4" s="26"/>
      <c r="D4" s="27" t="s">
        <v>22</v>
      </c>
      <c r="E4" s="27" t="s">
        <v>19</v>
      </c>
      <c r="F4" s="27" t="s">
        <v>34</v>
      </c>
      <c r="G4" s="27" t="s">
        <v>35</v>
      </c>
      <c r="H4" s="27" t="s">
        <v>36</v>
      </c>
      <c r="I4" s="27" t="s">
        <v>37</v>
      </c>
    </row>
    <row r="5" spans="1:11">
      <c r="A5" s="28" t="s">
        <v>0</v>
      </c>
      <c r="B5" s="3">
        <v>1260</v>
      </c>
      <c r="C5" s="3">
        <v>9</v>
      </c>
      <c r="D5" s="17">
        <v>84.79</v>
      </c>
      <c r="E5" s="18">
        <f t="shared" ref="E5:E11" si="0">B5*(1-C5%)*D5%*24*30/1000</f>
        <v>699.98554080000008</v>
      </c>
      <c r="F5" s="18">
        <v>671.61800000000005</v>
      </c>
      <c r="G5" s="18">
        <f t="shared" ref="G5:G10" si="1">(F5/(B5*(1-C5%)*24*30/1000))*100</f>
        <v>81.35380932999982</v>
      </c>
      <c r="H5" s="18">
        <f>E5-F5</f>
        <v>28.367540800000029</v>
      </c>
      <c r="I5" s="17"/>
      <c r="J5" s="9"/>
      <c r="K5" s="8"/>
    </row>
    <row r="6" spans="1:11">
      <c r="A6" s="28" t="s">
        <v>1</v>
      </c>
      <c r="B6" s="3">
        <v>500</v>
      </c>
      <c r="C6" s="3">
        <v>7.5</v>
      </c>
      <c r="D6" s="17">
        <v>95.84</v>
      </c>
      <c r="E6" s="18">
        <f t="shared" si="0"/>
        <v>319.1472</v>
      </c>
      <c r="F6" s="18">
        <v>305.45650000000001</v>
      </c>
      <c r="G6" s="18">
        <f t="shared" si="1"/>
        <v>91.728678678678676</v>
      </c>
      <c r="H6" s="18">
        <f t="shared" ref="H6:H23" si="2">E6-F6</f>
        <v>13.690699999999993</v>
      </c>
      <c r="I6" s="17"/>
      <c r="J6" s="9"/>
      <c r="K6" s="8"/>
    </row>
    <row r="7" spans="1:11">
      <c r="A7" s="28" t="s">
        <v>2</v>
      </c>
      <c r="B7" s="3">
        <v>420</v>
      </c>
      <c r="C7" s="3">
        <v>9</v>
      </c>
      <c r="D7" s="17">
        <v>84.08</v>
      </c>
      <c r="E7" s="18">
        <f t="shared" si="0"/>
        <v>231.37470719999999</v>
      </c>
      <c r="F7" s="18">
        <v>222.59630000000001</v>
      </c>
      <c r="G7" s="18">
        <f t="shared" si="1"/>
        <v>80.889986336414907</v>
      </c>
      <c r="H7" s="18">
        <f t="shared" si="2"/>
        <v>8.7784071999999753</v>
      </c>
      <c r="I7" s="17"/>
      <c r="J7" s="9"/>
      <c r="K7" s="8"/>
    </row>
    <row r="8" spans="1:11">
      <c r="A8" s="28" t="s">
        <v>3</v>
      </c>
      <c r="B8" s="3">
        <v>420</v>
      </c>
      <c r="C8" s="3">
        <v>9</v>
      </c>
      <c r="D8" s="17">
        <v>92.44</v>
      </c>
      <c r="E8" s="18">
        <f t="shared" si="0"/>
        <v>254.38008960000002</v>
      </c>
      <c r="F8" s="18">
        <v>230.80950000000001</v>
      </c>
      <c r="G8" s="18">
        <f t="shared" si="1"/>
        <v>83.874607535321815</v>
      </c>
      <c r="H8" s="18">
        <f t="shared" si="2"/>
        <v>23.570589600000005</v>
      </c>
      <c r="I8" s="17"/>
      <c r="J8" s="9"/>
      <c r="K8" s="8"/>
    </row>
    <row r="9" spans="1:11">
      <c r="A9" s="28" t="s">
        <v>4</v>
      </c>
      <c r="B9" s="3">
        <v>210</v>
      </c>
      <c r="C9" s="3">
        <v>9</v>
      </c>
      <c r="D9" s="17">
        <v>74.98</v>
      </c>
      <c r="E9" s="18">
        <f t="shared" si="0"/>
        <v>103.16648159999998</v>
      </c>
      <c r="F9" s="18">
        <v>97.774799999999999</v>
      </c>
      <c r="G9" s="18">
        <f t="shared" si="1"/>
        <v>71.061398918541769</v>
      </c>
      <c r="H9" s="18">
        <f t="shared" si="2"/>
        <v>5.3916815999999841</v>
      </c>
      <c r="I9" s="17"/>
      <c r="J9" s="9"/>
      <c r="K9" s="8"/>
    </row>
    <row r="10" spans="1:11">
      <c r="A10" s="28" t="s">
        <v>5</v>
      </c>
      <c r="B10" s="3">
        <v>600</v>
      </c>
      <c r="C10" s="3">
        <v>5.75</v>
      </c>
      <c r="D10" s="17">
        <v>80.44</v>
      </c>
      <c r="E10" s="18">
        <f t="shared" si="0"/>
        <v>327.51950400000004</v>
      </c>
      <c r="F10" s="18">
        <v>296.911</v>
      </c>
      <c r="G10" s="18">
        <f t="shared" si="1"/>
        <v>72.922438353472828</v>
      </c>
      <c r="H10" s="18">
        <f t="shared" si="2"/>
        <v>30.608504000000039</v>
      </c>
      <c r="I10" s="17"/>
      <c r="J10" s="9"/>
      <c r="K10" s="8"/>
    </row>
    <row r="11" spans="1:11">
      <c r="A11" s="28" t="s">
        <v>6</v>
      </c>
      <c r="B11" s="3">
        <v>770</v>
      </c>
      <c r="C11" s="3">
        <v>1</v>
      </c>
      <c r="D11" s="17">
        <v>100</v>
      </c>
      <c r="E11" s="18">
        <f t="shared" si="0"/>
        <v>548.85599999999988</v>
      </c>
      <c r="F11" s="18">
        <v>-0.3115</v>
      </c>
      <c r="G11" s="18" t="s">
        <v>30</v>
      </c>
      <c r="H11" s="18" t="s">
        <v>30</v>
      </c>
      <c r="I11" s="17"/>
      <c r="J11" s="9"/>
      <c r="K11" s="8"/>
    </row>
    <row r="12" spans="1:11">
      <c r="A12" s="28" t="s">
        <v>7</v>
      </c>
      <c r="B12" s="3">
        <v>90</v>
      </c>
      <c r="C12" s="3">
        <v>1</v>
      </c>
      <c r="D12" s="19" t="s">
        <v>31</v>
      </c>
      <c r="E12" s="19"/>
      <c r="F12" s="18">
        <v>-3.6181999999999999E-2</v>
      </c>
      <c r="G12" s="18" t="s">
        <v>30</v>
      </c>
      <c r="H12" s="18" t="s">
        <v>30</v>
      </c>
      <c r="I12" s="17"/>
      <c r="J12" s="9"/>
      <c r="K12" s="8"/>
    </row>
    <row r="13" spans="1:11">
      <c r="A13" s="28" t="s">
        <v>8</v>
      </c>
      <c r="B13" s="3">
        <v>50</v>
      </c>
      <c r="C13" s="3">
        <v>1</v>
      </c>
      <c r="D13" s="19" t="s">
        <v>31</v>
      </c>
      <c r="E13" s="19"/>
      <c r="F13" s="18">
        <v>-0.10290000000000001</v>
      </c>
      <c r="G13" s="18" t="s">
        <v>30</v>
      </c>
      <c r="H13" s="18" t="s">
        <v>30</v>
      </c>
      <c r="I13" s="17"/>
      <c r="J13" s="9"/>
      <c r="K13" s="8"/>
    </row>
    <row r="14" spans="1:11">
      <c r="A14" s="28" t="s">
        <v>9</v>
      </c>
      <c r="B14" s="3">
        <v>240</v>
      </c>
      <c r="C14" s="3">
        <v>1</v>
      </c>
      <c r="D14" s="17">
        <v>100</v>
      </c>
      <c r="E14" s="18">
        <f>B14*(1-C14%)*D14%*24*30/1000</f>
        <v>171.072</v>
      </c>
      <c r="F14" s="18">
        <v>33.945794999999997</v>
      </c>
      <c r="G14" s="18">
        <f>(F14/(B14*(1-C14%)*24*30/1000))*100</f>
        <v>19.842987163299661</v>
      </c>
      <c r="H14" s="18">
        <f t="shared" si="2"/>
        <v>137.126205</v>
      </c>
      <c r="I14" s="17"/>
      <c r="J14" s="9"/>
      <c r="K14" s="8"/>
    </row>
    <row r="15" spans="1:11">
      <c r="A15" s="28" t="s">
        <v>10</v>
      </c>
      <c r="B15" s="3">
        <v>460</v>
      </c>
      <c r="C15" s="3">
        <v>1</v>
      </c>
      <c r="D15" s="17">
        <v>100</v>
      </c>
      <c r="E15" s="18">
        <f>B15*(1-C15%)*D15%*24*30/1000</f>
        <v>327.88799999999992</v>
      </c>
      <c r="F15" s="18">
        <v>75.909856000000005</v>
      </c>
      <c r="G15" s="18">
        <f>(F15/(B15*(1-C15%)*24*30/1000))*100</f>
        <v>23.151154052603335</v>
      </c>
      <c r="H15" s="18">
        <f t="shared" si="2"/>
        <v>251.97814399999993</v>
      </c>
      <c r="I15" s="17"/>
      <c r="J15" s="9"/>
      <c r="K15" s="8"/>
    </row>
    <row r="16" spans="1:11">
      <c r="A16" s="28" t="s">
        <v>11</v>
      </c>
      <c r="B16" s="3">
        <v>25</v>
      </c>
      <c r="C16" s="3">
        <v>1</v>
      </c>
      <c r="D16" s="17">
        <v>100</v>
      </c>
      <c r="E16" s="18">
        <f>B16*(1-C16%)*D16%*24*30/1000</f>
        <v>17.82</v>
      </c>
      <c r="F16" s="18">
        <v>-0.16081999999999999</v>
      </c>
      <c r="G16" s="18" t="s">
        <v>30</v>
      </c>
      <c r="H16" s="18" t="s">
        <v>30</v>
      </c>
      <c r="I16" s="17"/>
      <c r="J16" s="9"/>
      <c r="K16" s="8"/>
    </row>
    <row r="17" spans="1:12">
      <c r="A17" s="28" t="s">
        <v>12</v>
      </c>
      <c r="B17" s="3">
        <v>20</v>
      </c>
      <c r="C17" s="3">
        <v>1</v>
      </c>
      <c r="D17" s="19" t="s">
        <v>31</v>
      </c>
      <c r="E17" s="19"/>
      <c r="F17" s="18">
        <v>-1.9717999999999999E-2</v>
      </c>
      <c r="G17" s="18" t="s">
        <v>30</v>
      </c>
      <c r="H17" s="18" t="s">
        <v>30</v>
      </c>
      <c r="I17" s="17"/>
      <c r="J17" s="9"/>
      <c r="K17" s="8"/>
    </row>
    <row r="18" spans="1:12">
      <c r="A18" s="28" t="s">
        <v>38</v>
      </c>
      <c r="B18" s="3">
        <v>1</v>
      </c>
      <c r="C18" s="3">
        <v>1</v>
      </c>
      <c r="D18" s="17">
        <v>100</v>
      </c>
      <c r="E18" s="18">
        <f>B18*(1-C18%)*D18%*24*30/1000</f>
        <v>0.71279999999999999</v>
      </c>
      <c r="F18" s="18">
        <v>0.25237500000000002</v>
      </c>
      <c r="G18" s="18">
        <f>(F18/(B18*(1-C18%)*24*30/1000))*100</f>
        <v>35.406144781144782</v>
      </c>
      <c r="H18" s="18">
        <f t="shared" si="2"/>
        <v>0.46042499999999997</v>
      </c>
      <c r="I18" s="17"/>
      <c r="J18" s="9"/>
      <c r="K18" s="8"/>
    </row>
    <row r="19" spans="1:12">
      <c r="A19" s="28" t="s">
        <v>39</v>
      </c>
      <c r="B19" s="3">
        <v>60</v>
      </c>
      <c r="C19" s="3">
        <v>1</v>
      </c>
      <c r="D19" s="19" t="s">
        <v>31</v>
      </c>
      <c r="E19" s="19"/>
      <c r="F19" s="18">
        <v>42.355800000000002</v>
      </c>
      <c r="G19" s="18">
        <f>(F19/(B19*(1-C19%)*24*30/1000))*100</f>
        <v>99.036195286195294</v>
      </c>
      <c r="H19" s="18">
        <v>0</v>
      </c>
      <c r="I19" s="17"/>
      <c r="J19" s="9"/>
      <c r="K19" s="8"/>
    </row>
    <row r="20" spans="1:12">
      <c r="A20" s="28" t="s">
        <v>13</v>
      </c>
      <c r="B20" s="3">
        <v>57.6</v>
      </c>
      <c r="C20" s="3">
        <v>1</v>
      </c>
      <c r="D20" s="19" t="s">
        <v>31</v>
      </c>
      <c r="E20" s="19"/>
      <c r="F20" s="18">
        <v>-0.24110000000000001</v>
      </c>
      <c r="G20" s="18" t="s">
        <v>30</v>
      </c>
      <c r="H20" s="18" t="s">
        <v>30</v>
      </c>
      <c r="I20" s="17"/>
      <c r="J20" s="9"/>
      <c r="K20" s="8"/>
    </row>
    <row r="21" spans="1:12">
      <c r="A21" s="28" t="s">
        <v>14</v>
      </c>
      <c r="B21" s="3">
        <v>1600</v>
      </c>
      <c r="C21" s="3">
        <v>6.5</v>
      </c>
      <c r="D21" s="17">
        <v>49.24</v>
      </c>
      <c r="E21" s="18">
        <f>B21*(1-C21%)*D21%*24*30/1000</f>
        <v>530.37388800000008</v>
      </c>
      <c r="F21" s="18">
        <v>530.63499999999999</v>
      </c>
      <c r="G21" s="18">
        <f>(F21/(B21*(1-C21%)*24*30/1000))*100</f>
        <v>49.264241681521099</v>
      </c>
      <c r="H21" s="18">
        <f t="shared" si="2"/>
        <v>-0.26111199999991186</v>
      </c>
      <c r="I21" s="17"/>
      <c r="J21" s="9"/>
      <c r="K21" s="8"/>
    </row>
    <row r="22" spans="1:12">
      <c r="A22" s="28" t="s">
        <v>15</v>
      </c>
      <c r="B22" s="3">
        <v>800</v>
      </c>
      <c r="C22" s="3">
        <v>5.75</v>
      </c>
      <c r="D22" s="17">
        <v>72.75</v>
      </c>
      <c r="E22" s="18">
        <f>B22*(1-C22%)*D22%*24*30/1000</f>
        <v>394.94520000000006</v>
      </c>
      <c r="F22" s="18">
        <v>394.70850000000002</v>
      </c>
      <c r="G22" s="18">
        <f>(F22/(B22*(1-C22%)*24*30/1000))*100</f>
        <v>72.706399204244036</v>
      </c>
      <c r="H22" s="18">
        <f t="shared" si="2"/>
        <v>0.23670000000004165</v>
      </c>
      <c r="I22" s="17"/>
      <c r="J22" s="9"/>
      <c r="K22" s="8"/>
    </row>
    <row r="23" spans="1:12">
      <c r="A23" s="28" t="s">
        <v>16</v>
      </c>
      <c r="B23" s="3">
        <v>1040</v>
      </c>
      <c r="C23" s="3">
        <v>5.75</v>
      </c>
      <c r="D23" s="17">
        <v>72.33</v>
      </c>
      <c r="E23" s="18">
        <f>B23*(1-C23%)*D23%*24*30/1000</f>
        <v>510.46463520000003</v>
      </c>
      <c r="F23" s="18">
        <v>463.577</v>
      </c>
      <c r="G23" s="18">
        <f>(F23/(B23*(1-C23%)*24*30/1000))*100</f>
        <v>65.686282844770886</v>
      </c>
      <c r="H23" s="18">
        <f t="shared" si="2"/>
        <v>46.887635200000034</v>
      </c>
      <c r="I23" s="17"/>
      <c r="J23" s="9"/>
      <c r="K23" s="8"/>
    </row>
    <row r="24" spans="1:12" ht="30">
      <c r="A24" s="29" t="s">
        <v>56</v>
      </c>
      <c r="B24" s="3">
        <v>230.55</v>
      </c>
      <c r="C24" s="7">
        <v>6</v>
      </c>
      <c r="D24" s="17">
        <v>96.54</v>
      </c>
      <c r="E24" s="18">
        <f>B24*D24%*24*30/1000</f>
        <v>160.25253840000002</v>
      </c>
      <c r="F24" s="18">
        <v>154.16994500000001</v>
      </c>
      <c r="G24" s="18">
        <f>(F24/(B24*(1-C24%)*24*30/1000))*100</f>
        <v>98.803934906403811</v>
      </c>
      <c r="H24" s="18" t="s">
        <v>30</v>
      </c>
      <c r="I24" s="17"/>
      <c r="J24" s="9"/>
      <c r="K24" s="8"/>
    </row>
    <row r="25" spans="1:12">
      <c r="A25" s="28" t="s">
        <v>54</v>
      </c>
      <c r="B25" s="3">
        <v>625</v>
      </c>
      <c r="C25" s="7">
        <v>6</v>
      </c>
      <c r="D25" s="19" t="s">
        <v>31</v>
      </c>
      <c r="E25" s="19"/>
      <c r="F25" s="18">
        <v>255.6</v>
      </c>
      <c r="G25" s="18">
        <f>(F25/(B25*(1-C25%)*24*30/1000))*100</f>
        <v>60.425531914893618</v>
      </c>
      <c r="H25" s="18">
        <v>0</v>
      </c>
      <c r="I25" s="17"/>
      <c r="K25" s="8"/>
      <c r="L25" s="9"/>
    </row>
    <row r="26" spans="1:12" ht="30">
      <c r="A26" s="28" t="s">
        <v>41</v>
      </c>
      <c r="B26" s="3">
        <v>289.39100000000002</v>
      </c>
      <c r="C26" s="3">
        <v>7.04</v>
      </c>
      <c r="D26" s="17">
        <v>75.863</v>
      </c>
      <c r="E26" s="18">
        <v>140.6444874274944</v>
      </c>
      <c r="F26" s="18">
        <v>129.987154</v>
      </c>
      <c r="G26" s="20">
        <v>70.11448258137878</v>
      </c>
      <c r="H26" s="18">
        <f>E26-F26</f>
        <v>10.657333427494393</v>
      </c>
      <c r="I26" s="17"/>
      <c r="K26" s="8"/>
      <c r="L26" s="9"/>
    </row>
    <row r="27" spans="1:12">
      <c r="A27" s="28" t="s">
        <v>42</v>
      </c>
      <c r="B27" s="3">
        <v>72.647999999999996</v>
      </c>
      <c r="C27" s="3">
        <v>6.25</v>
      </c>
      <c r="D27" s="17">
        <v>104.86</v>
      </c>
      <c r="E27" s="18">
        <v>49.291540200000007</v>
      </c>
      <c r="F27" s="18">
        <v>44.612855000000003</v>
      </c>
      <c r="G27" s="20">
        <v>94.906833024868661</v>
      </c>
      <c r="H27" s="18">
        <f t="shared" ref="H27:H38" si="3">E27-F27</f>
        <v>4.6786852000000039</v>
      </c>
      <c r="I27" s="17"/>
      <c r="K27" s="8"/>
      <c r="L27" s="10"/>
    </row>
    <row r="28" spans="1:12">
      <c r="A28" s="28" t="s">
        <v>44</v>
      </c>
      <c r="B28" s="3">
        <v>181.22200000000001</v>
      </c>
      <c r="C28" s="3">
        <v>6.25</v>
      </c>
      <c r="D28" s="17">
        <v>79.403999999999996</v>
      </c>
      <c r="E28" s="18">
        <v>94.782172679999988</v>
      </c>
      <c r="F28" s="18">
        <v>87.943294000000009</v>
      </c>
      <c r="G28" s="20">
        <v>73.674712441462049</v>
      </c>
      <c r="H28" s="18">
        <f t="shared" si="3"/>
        <v>6.8388786799999792</v>
      </c>
      <c r="I28" s="17"/>
      <c r="K28" s="8"/>
    </row>
    <row r="29" spans="1:12">
      <c r="A29" s="28" t="s">
        <v>43</v>
      </c>
      <c r="B29" s="3">
        <v>461.1</v>
      </c>
      <c r="C29" s="3">
        <v>5.75</v>
      </c>
      <c r="D29" s="17">
        <v>101.974</v>
      </c>
      <c r="E29" s="18">
        <v>319.07915456040001</v>
      </c>
      <c r="F29" s="18">
        <v>266.13135</v>
      </c>
      <c r="G29" s="20">
        <v>85.052495272807988</v>
      </c>
      <c r="H29" s="18">
        <f t="shared" si="3"/>
        <v>52.947804560400016</v>
      </c>
      <c r="I29" s="17"/>
      <c r="K29" s="8"/>
    </row>
    <row r="30" spans="1:12">
      <c r="A30" s="28" t="s">
        <v>45</v>
      </c>
      <c r="B30" s="3">
        <v>216.85499999999999</v>
      </c>
      <c r="C30" s="3">
        <v>5.75</v>
      </c>
      <c r="D30" s="17">
        <v>98.146000000000001</v>
      </c>
      <c r="E30" s="18">
        <v>140.50331676575999</v>
      </c>
      <c r="F30" s="18">
        <v>104.3797</v>
      </c>
      <c r="G30" s="20">
        <v>72.912513896586702</v>
      </c>
      <c r="H30" s="18">
        <f t="shared" si="3"/>
        <v>36.123616765759991</v>
      </c>
      <c r="I30" s="17"/>
      <c r="K30" s="8"/>
    </row>
    <row r="31" spans="1:12">
      <c r="A31" s="28" t="s">
        <v>46</v>
      </c>
      <c r="B31" s="3">
        <v>226.57400000000001</v>
      </c>
      <c r="C31" s="3">
        <v>6.25</v>
      </c>
      <c r="D31" s="17">
        <v>104.05200000000001</v>
      </c>
      <c r="E31" s="18">
        <v>148.67365968000001</v>
      </c>
      <c r="F31" s="18">
        <v>99.941316999999998</v>
      </c>
      <c r="G31" s="20">
        <v>69.945772094846177</v>
      </c>
      <c r="H31" s="18">
        <f t="shared" si="3"/>
        <v>48.732342680000016</v>
      </c>
      <c r="I31" s="17"/>
      <c r="K31" s="8"/>
    </row>
    <row r="32" spans="1:12">
      <c r="A32" s="28" t="s">
        <v>47</v>
      </c>
      <c r="B32" s="3">
        <v>86.427000000000007</v>
      </c>
      <c r="C32" s="11">
        <v>6.69</v>
      </c>
      <c r="D32" s="17">
        <v>88.057000000000002</v>
      </c>
      <c r="E32" s="20">
        <v>51.016204000000002</v>
      </c>
      <c r="F32" s="18">
        <v>46.774445</v>
      </c>
      <c r="G32" s="20">
        <v>80.735472172151134</v>
      </c>
      <c r="H32" s="18">
        <f t="shared" si="3"/>
        <v>4.2417590000000018</v>
      </c>
      <c r="I32" s="17"/>
      <c r="K32" s="8"/>
    </row>
    <row r="33" spans="1:11" ht="41.25" customHeight="1">
      <c r="A33" s="28" t="s">
        <v>48</v>
      </c>
      <c r="B33" s="3">
        <v>46.872999999999998</v>
      </c>
      <c r="C33" s="3">
        <v>10</v>
      </c>
      <c r="D33" s="17">
        <v>69.971999999999994</v>
      </c>
      <c r="E33" s="18">
        <v>19.520470171390407</v>
      </c>
      <c r="F33" s="18">
        <v>21.235325000000003</v>
      </c>
      <c r="G33" s="20">
        <v>70.07512743875202</v>
      </c>
      <c r="H33" s="18" t="s">
        <v>30</v>
      </c>
      <c r="I33" s="33" t="s">
        <v>40</v>
      </c>
      <c r="K33" s="8"/>
    </row>
    <row r="34" spans="1:11" ht="41.25" customHeight="1">
      <c r="A34" s="28" t="s">
        <v>49</v>
      </c>
      <c r="B34" s="3">
        <v>85.819000000000003</v>
      </c>
      <c r="C34" s="3">
        <v>10</v>
      </c>
      <c r="D34" s="17">
        <v>28.363</v>
      </c>
      <c r="E34" s="18">
        <v>14.8103536353696</v>
      </c>
      <c r="F34" s="18">
        <v>15.615568999999999</v>
      </c>
      <c r="G34" s="20">
        <v>28.125700640338437</v>
      </c>
      <c r="H34" s="18" t="s">
        <v>30</v>
      </c>
      <c r="I34" s="30"/>
      <c r="K34" s="8"/>
    </row>
    <row r="35" spans="1:11" ht="41.25" customHeight="1">
      <c r="A35" s="28" t="s">
        <v>50</v>
      </c>
      <c r="B35" s="3">
        <v>2.2330000000000001</v>
      </c>
      <c r="C35" s="3">
        <v>8.5</v>
      </c>
      <c r="D35" s="17">
        <v>66.194000000000003</v>
      </c>
      <c r="E35" s="18">
        <v>0.92493855871200004</v>
      </c>
      <c r="F35" s="18">
        <v>0.96128900000000006</v>
      </c>
      <c r="G35" s="20">
        <v>68.795449672471804</v>
      </c>
      <c r="H35" s="18" t="s">
        <v>30</v>
      </c>
      <c r="I35" s="31"/>
      <c r="K35" s="8"/>
    </row>
    <row r="36" spans="1:11">
      <c r="A36" s="28" t="s">
        <v>51</v>
      </c>
      <c r="B36" s="3">
        <v>2.6579999999999999</v>
      </c>
      <c r="C36" s="3">
        <v>10</v>
      </c>
      <c r="D36" s="17">
        <v>51.536999999999999</v>
      </c>
      <c r="E36" s="18">
        <v>0.83823899759999998</v>
      </c>
      <c r="F36" s="18">
        <v>0.81713899999999995</v>
      </c>
      <c r="G36" s="20">
        <v>50.239720131818402</v>
      </c>
      <c r="H36" s="18">
        <f t="shared" si="3"/>
        <v>2.1099997600000031E-2</v>
      </c>
      <c r="I36" s="17"/>
      <c r="K36" s="8"/>
    </row>
    <row r="37" spans="1:11">
      <c r="A37" s="28" t="s">
        <v>52</v>
      </c>
      <c r="B37" s="3">
        <v>52.707000000000001</v>
      </c>
      <c r="C37" s="3">
        <v>6.25</v>
      </c>
      <c r="D37" s="17">
        <v>94.3</v>
      </c>
      <c r="E37" s="18">
        <v>31.324961101499998</v>
      </c>
      <c r="F37" s="18">
        <v>32.457349000000001</v>
      </c>
      <c r="G37" s="20">
        <v>91.260128072654183</v>
      </c>
      <c r="H37" s="18" t="s">
        <v>30</v>
      </c>
      <c r="I37" s="21"/>
      <c r="K37" s="8"/>
    </row>
    <row r="38" spans="1:11">
      <c r="A38" s="28" t="s">
        <v>53</v>
      </c>
      <c r="B38" s="3">
        <v>120.98699999999999</v>
      </c>
      <c r="C38" s="3">
        <v>5.75</v>
      </c>
      <c r="D38" s="17">
        <v>76.578000000000003</v>
      </c>
      <c r="E38" s="18">
        <v>63.086518591200004</v>
      </c>
      <c r="F38" s="18">
        <v>58.148049999999998</v>
      </c>
      <c r="G38" s="20">
        <v>70.583406286127399</v>
      </c>
      <c r="H38" s="18">
        <f t="shared" si="3"/>
        <v>4.9384685912000066</v>
      </c>
      <c r="I38" s="17"/>
      <c r="K38" s="8"/>
    </row>
    <row r="39" spans="1:11" ht="90.75" customHeight="1">
      <c r="E39"/>
    </row>
  </sheetData>
  <mergeCells count="13">
    <mergeCell ref="A1:I1"/>
    <mergeCell ref="I33:I35"/>
    <mergeCell ref="D25:E25"/>
    <mergeCell ref="D17:E17"/>
    <mergeCell ref="D19:E19"/>
    <mergeCell ref="D20:E20"/>
    <mergeCell ref="A2:I2"/>
    <mergeCell ref="D3:I3"/>
    <mergeCell ref="D12:E12"/>
    <mergeCell ref="D13:E13"/>
    <mergeCell ref="A3:A4"/>
    <mergeCell ref="B3:B4"/>
    <mergeCell ref="C3:C4"/>
  </mergeCells>
  <printOptions horizontalCentered="1"/>
  <pageMargins left="0.19685039370078741" right="0.19685039370078741" top="0.39370078740157483" bottom="0.19685039370078741" header="0.19685039370078741" footer="0.19685039370078741"/>
  <pageSetup paperSize="9" scale="80"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JUNE</vt:lpstr>
      <vt:lpstr>JUNE!Print_Area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2023-08-30T13:07:04Z</dcterms:modified>
</cp:coreProperties>
</file>